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9E914949-7715-4F71-9C75-9D8948AF8D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7" i="1"/>
  <c r="F4" i="1"/>
  <c r="G4" i="1" s="1"/>
  <c r="F5" i="1"/>
  <c r="G5" i="1" s="1"/>
  <c r="F13" i="1" l="1"/>
  <c r="G13" i="1"/>
</calcChain>
</file>

<file path=xl/sharedStrings.xml><?xml version="1.0" encoding="utf-8"?>
<sst xmlns="http://schemas.openxmlformats.org/spreadsheetml/2006/main" count="26" uniqueCount="26">
  <si>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</si>
  <si>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</si>
  <si>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</si>
  <si>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</si>
  <si>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</si>
  <si>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</si>
  <si>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</si>
  <si>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</si>
  <si>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</si>
  <si>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</si>
  <si>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</si>
  <si>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</si>
  <si>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</si>
  <si>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>VESIMPEX DOO BEOGRAD</t>
  </si>
  <si>
    <t xml:space="preserve"> SCC DOO SPECIFIKACIJA ZA POLJE POPDV 3.6  PDV FEBRUAR-2025 FAKTURE OPCIJA: ODBIJENA, STORNIRANA, NOVA FAKTURA, IZJAVA </t>
  </si>
  <si>
    <t>ABF MEGA DOO TRADE DOO KULA</t>
  </si>
  <si>
    <t>KLEEMANN LIFTOVI DOO SIMANOVCI</t>
  </si>
  <si>
    <t>COINGCONTROL DOO NOVI SAD</t>
  </si>
  <si>
    <t>SERBIA ZIJIN COPPER DOO BOR</t>
  </si>
  <si>
    <t>WIN-COM PLUS TR BEOGRAD</t>
  </si>
  <si>
    <t>EXEL DOO SUBOTICA</t>
  </si>
  <si>
    <t>WIN-NMN PR JAGODINA</t>
  </si>
  <si>
    <t>FEBRUAR  2025</t>
  </si>
  <si>
    <t>Novi Sad, 16 03.2025. godine</t>
  </si>
  <si>
    <t>EMINENT PLUS DOO BEOGRAD                NE</t>
  </si>
  <si>
    <t>BILO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</si>
</sst>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M16" sqref="M16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22" t="s">
        <v>14</v>
      </c>
      <c r="B1" s="22"/>
      <c r="C1" s="22"/>
      <c r="D1" s="22"/>
      <c r="E1" s="22"/>
      <c r="F1" s="22"/>
      <c r="G1" s="22"/>
      <c r="H1" s="22"/>
    </row>
    <row r="2" spans="1:8" x14ac:dyDescent="0.25">
      <c r="C2" s="8" t="s">
        <v>8</v>
      </c>
      <c r="D2" s="8"/>
    </row>
    <row r="3" spans="1:8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13">
        <v>582</v>
      </c>
      <c r="B4" s="14">
        <v>45701</v>
      </c>
      <c r="C4" s="13" t="s">
        <v>15</v>
      </c>
      <c r="D4" s="13">
        <v>108019363</v>
      </c>
      <c r="E4" s="15">
        <v>39355.800000000003</v>
      </c>
      <c r="F4" s="15">
        <f t="shared" ref="F4:F5" si="0">+E4*0.2</f>
        <v>7871.1600000000008</v>
      </c>
      <c r="G4" s="15">
        <f t="shared" ref="G4:G5" si="1">+E4+F4</f>
        <v>47226.960000000006</v>
      </c>
      <c r="H4" s="14">
        <v>45712</v>
      </c>
    </row>
    <row r="5" spans="1:8" x14ac:dyDescent="0.25">
      <c r="A5" s="2">
        <v>586</v>
      </c>
      <c r="B5" s="4">
        <v>45701</v>
      </c>
      <c r="C5" s="2" t="s">
        <v>16</v>
      </c>
      <c r="D5" s="2">
        <v>103791701</v>
      </c>
      <c r="E5" s="3">
        <v>26133.8</v>
      </c>
      <c r="F5" s="3">
        <f t="shared" si="0"/>
        <v>5226.76</v>
      </c>
      <c r="G5" s="3">
        <f t="shared" si="1"/>
        <v>31360.559999999998</v>
      </c>
      <c r="H5" s="4">
        <v>45342</v>
      </c>
    </row>
    <row r="6" spans="1:8" x14ac:dyDescent="0.25">
      <c r="A6" s="13">
        <v>498</v>
      </c>
      <c r="B6" s="14">
        <v>45695</v>
      </c>
      <c r="C6" s="13" t="s">
        <v>17</v>
      </c>
      <c r="D6" s="13">
        <v>105440095</v>
      </c>
      <c r="E6" s="15">
        <v>5121.75</v>
      </c>
      <c r="F6" s="15">
        <v>1024.3599999999999</v>
      </c>
      <c r="G6" s="15">
        <v>6146.1</v>
      </c>
      <c r="H6" s="14">
        <v>45706</v>
      </c>
    </row>
    <row r="7" spans="1:8" x14ac:dyDescent="0.25">
      <c r="A7" s="13">
        <v>640</v>
      </c>
      <c r="B7" s="14">
        <v>45702</v>
      </c>
      <c r="C7" s="13" t="s">
        <v>18</v>
      </c>
      <c r="D7" s="13">
        <v>100570195</v>
      </c>
      <c r="E7" s="15">
        <v>46740</v>
      </c>
      <c r="F7" s="15">
        <f>+E7*0.2</f>
        <v>9348</v>
      </c>
      <c r="G7" s="15">
        <v>56088</v>
      </c>
      <c r="H7" s="14">
        <v>45713</v>
      </c>
    </row>
    <row r="8" spans="1:8" x14ac:dyDescent="0.25">
      <c r="A8" s="2">
        <v>731</v>
      </c>
      <c r="B8" s="4">
        <v>45708</v>
      </c>
      <c r="C8" s="2" t="s">
        <v>19</v>
      </c>
      <c r="D8" s="2">
        <v>109894690</v>
      </c>
      <c r="E8" s="3">
        <v>78468</v>
      </c>
      <c r="F8" s="3">
        <v>15693.6</v>
      </c>
      <c r="G8" s="3">
        <v>94161.600000000006</v>
      </c>
      <c r="H8" s="4">
        <v>45713</v>
      </c>
    </row>
    <row r="9" spans="1:8" x14ac:dyDescent="0.25">
      <c r="A9" s="2">
        <v>763</v>
      </c>
      <c r="B9" s="4">
        <v>45709</v>
      </c>
      <c r="C9" s="2" t="s">
        <v>13</v>
      </c>
      <c r="D9" s="2">
        <v>100177949</v>
      </c>
      <c r="E9" s="3">
        <v>5396.1</v>
      </c>
      <c r="F9" s="3">
        <v>1079.22</v>
      </c>
      <c r="G9" s="3">
        <v>6475.32</v>
      </c>
      <c r="H9" s="4">
        <v>45715</v>
      </c>
    </row>
    <row r="10" spans="1:8" x14ac:dyDescent="0.25">
      <c r="A10" s="2">
        <v>784</v>
      </c>
      <c r="B10" s="4">
        <v>45712</v>
      </c>
      <c r="C10" s="2" t="s">
        <v>20</v>
      </c>
      <c r="D10" s="2">
        <v>101766084</v>
      </c>
      <c r="E10" s="3">
        <v>3130</v>
      </c>
      <c r="F10" s="3">
        <v>626</v>
      </c>
      <c r="G10" s="3">
        <v>3756</v>
      </c>
      <c r="H10" s="4">
        <v>45716</v>
      </c>
    </row>
    <row r="11" spans="1:8" x14ac:dyDescent="0.25">
      <c r="A11" s="2">
        <v>814</v>
      </c>
      <c r="B11" s="4">
        <v>45714</v>
      </c>
      <c r="C11" s="2" t="s">
        <v>21</v>
      </c>
      <c r="D11" s="2">
        <v>112557096</v>
      </c>
      <c r="E11" s="3">
        <v>194390.35</v>
      </c>
      <c r="F11" s="3">
        <v>38878.07</v>
      </c>
      <c r="G11" s="3">
        <v>233268.42</v>
      </c>
      <c r="H11" s="4">
        <v>45715</v>
      </c>
    </row>
    <row r="12" spans="1:8" x14ac:dyDescent="0.25">
      <c r="A12" s="16">
        <v>625</v>
      </c>
      <c r="B12" s="17">
        <v>45702</v>
      </c>
      <c r="C12" s="16" t="s">
        <v>24</v>
      </c>
      <c r="D12" s="16">
        <v>111189619</v>
      </c>
      <c r="E12" s="18">
        <v>5285.4</v>
      </c>
      <c r="F12" s="18">
        <v>1057.08</v>
      </c>
      <c r="G12" s="18">
        <v>6342.48</v>
      </c>
      <c r="H12" s="17">
        <v>45720</v>
      </c>
    </row>
    <row r="13" spans="1:8" x14ac:dyDescent="0.25">
      <c r="A13" s="19" t="s">
        <v>7</v>
      </c>
      <c r="B13" s="20"/>
      <c r="C13" s="20"/>
      <c r="D13" s="21"/>
      <c r="E13" s="5">
        <f>SUM(E4:E12)</f>
        <v>404021.20000000007</v>
      </c>
      <c r="F13" s="5">
        <f>SUM(F4:F12)</f>
        <v>80804.250000000015</v>
      </c>
      <c r="G13" s="5">
        <f>SUM(G4:G12)</f>
        <v>484825.44</v>
      </c>
      <c r="H13" s="6"/>
    </row>
    <row r="14" spans="1:8" x14ac:dyDescent="0.25">
      <c r="F14" s="1">
        <v>0</v>
      </c>
      <c r="G14" s="1"/>
    </row>
    <row r="15" spans="1:8" x14ac:dyDescent="0.25">
      <c r="E15" s="1">
        <v>398735.4</v>
      </c>
      <c r="F15" s="9">
        <v>79747.17</v>
      </c>
      <c r="G15" s="10"/>
      <c r="H15" s="8" t="s">
        <v>25</v>
      </c>
    </row>
    <row r="16" spans="1:8" x14ac:dyDescent="0.25">
      <c r="B16" t="s">
        <v>23</v>
      </c>
      <c r="D16" t="s">
        <v>9</v>
      </c>
      <c r="E16" s="7"/>
    </row>
    <row r="17" spans="3:12" x14ac:dyDescent="0.25">
      <c r="C17" t="s">
        <v>10</v>
      </c>
      <c r="E17" s="7"/>
      <c r="F17" s="7"/>
    </row>
    <row r="20" spans="3:12" x14ac:dyDescent="0.25">
      <c r="L20">
        <v>0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G27" sqref="G27"/>
    </sheetView>
  </sheetViews>
  <sheetFormatPr defaultRowHeight="15" x14ac:dyDescent="0.25"/>
  <cols>
    <col min="3" max="3" width="12.85546875" customWidth="1"/>
  </cols>
  <sheetData>
    <row r="1" spans="1:5" x14ac:dyDescent="0.25">
      <c r="A1" s="23" t="s">
        <v>22</v>
      </c>
      <c r="B1" s="23"/>
      <c r="C1" s="23"/>
      <c r="D1" s="23"/>
      <c r="E1" s="23"/>
    </row>
    <row r="4" spans="1:5" x14ac:dyDescent="0.25">
      <c r="A4" s="11" t="s">
        <v>12</v>
      </c>
      <c r="C4" s="12">
        <v>79747.17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2025-03-16T12:25:54Z</cp:lastPrinted>
  <dcterms:created xsi:type="dcterms:W3CDTF">2023-06-15T15:21:21Z</dcterms:created>
  <dcterms:modified xsi:type="dcterms:W3CDTF">2025-04-12T09:39:00Z</dcterms:modified>
</cp:coreProperties>
</file>